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015"/>
  </bookViews>
  <sheets>
    <sheet name="Liquidrechner V1.0" sheetId="1" r:id="rId1"/>
  </sheets>
  <calcPr calcId="145621"/>
</workbook>
</file>

<file path=xl/calcChain.xml><?xml version="1.0" encoding="utf-8"?>
<calcChain xmlns="http://schemas.openxmlformats.org/spreadsheetml/2006/main">
  <c r="B16" i="1" l="1"/>
  <c r="C18" i="1" l="1"/>
  <c r="J18" i="1" s="1"/>
  <c r="C22" i="1"/>
  <c r="J22" i="1" s="1"/>
  <c r="B22" i="1"/>
  <c r="B21" i="1"/>
  <c r="B20" i="1"/>
  <c r="B19" i="1"/>
  <c r="B18" i="1"/>
  <c r="C20" i="1" l="1"/>
  <c r="F18" i="1"/>
  <c r="H18" i="1" s="1"/>
  <c r="E22" i="1"/>
  <c r="F22" i="1"/>
  <c r="E18" i="1"/>
  <c r="C19" i="1"/>
  <c r="J19" i="1" s="1"/>
  <c r="F20" i="1" l="1"/>
  <c r="J20" i="1"/>
  <c r="E20" i="1"/>
  <c r="E19" i="1"/>
  <c r="F19" i="1"/>
  <c r="C21" i="1"/>
  <c r="J21" i="1" s="1"/>
  <c r="J23" i="1" l="1"/>
  <c r="E21" i="1"/>
  <c r="E23" i="1" s="1"/>
  <c r="F21" i="1"/>
  <c r="F23" i="1" s="1"/>
  <c r="H19" i="1"/>
  <c r="C23" i="1"/>
  <c r="E26" i="1" l="1"/>
  <c r="G26" i="1"/>
  <c r="I26" i="1"/>
  <c r="F26" i="1"/>
  <c r="H26" i="1"/>
  <c r="J26" i="1"/>
  <c r="H20" i="1"/>
  <c r="H21" i="1" s="1"/>
  <c r="H22" i="1" s="1"/>
  <c r="H23" i="1" s="1"/>
</calcChain>
</file>

<file path=xl/sharedStrings.xml><?xml version="1.0" encoding="utf-8"?>
<sst xmlns="http://schemas.openxmlformats.org/spreadsheetml/2006/main" count="57" uniqueCount="30">
  <si>
    <t>PG</t>
  </si>
  <si>
    <t>VG</t>
  </si>
  <si>
    <t>H2O</t>
  </si>
  <si>
    <t>Aroma</t>
  </si>
  <si>
    <t>Preis</t>
  </si>
  <si>
    <t>Menge</t>
  </si>
  <si>
    <t>Zielwerte Dampfertiges Liquid</t>
  </si>
  <si>
    <t>Nikotin</t>
  </si>
  <si>
    <t>ml</t>
  </si>
  <si>
    <t>Anteil Aroma</t>
  </si>
  <si>
    <t>mg/ml</t>
  </si>
  <si>
    <t>Startwerte der Zutaten</t>
  </si>
  <si>
    <t>Dichte PG</t>
  </si>
  <si>
    <t>Dichte VG</t>
  </si>
  <si>
    <t>g/cm³</t>
  </si>
  <si>
    <t>Baisliquid</t>
  </si>
  <si>
    <t>g</t>
  </si>
  <si>
    <t>Dichte H2O</t>
  </si>
  <si>
    <t>Mischangaben in Verschiedenen Werten</t>
  </si>
  <si>
    <t xml:space="preserve"> </t>
  </si>
  <si>
    <t>Menge in ml</t>
  </si>
  <si>
    <t>Menge in g (einzeln)</t>
  </si>
  <si>
    <t>Menge in g (addiert)</t>
  </si>
  <si>
    <t>Zielbase</t>
  </si>
  <si>
    <t>10ml</t>
  </si>
  <si>
    <t>20ml</t>
  </si>
  <si>
    <t>30ml</t>
  </si>
  <si>
    <t>50ml</t>
  </si>
  <si>
    <t>100ml</t>
  </si>
  <si>
    <t>250ml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</si>
</sst>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0.000"/>
    <numFmt numFmtId="166" formatCode="0.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0" applyNumberFormat="0" applyFill="0" applyAlignment="0" applyProtection="0"/>
    <xf numFmtId="0" fontId="3" fillId="0" borderId="11" applyNumberFormat="0" applyFill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left" vertical="center"/>
    </xf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0" xfId="0" applyBorder="1"/>
    <xf numFmtId="1" fontId="0" fillId="0" borderId="0" xfId="0" applyNumberFormat="1" applyBorder="1"/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1" fillId="2" borderId="12" xfId="3" applyBorder="1" applyProtection="1"/>
    <xf numFmtId="0" fontId="1" fillId="2" borderId="13" xfId="3" applyBorder="1" applyProtection="1"/>
    <xf numFmtId="0" fontId="1" fillId="2" borderId="14" xfId="3" applyBorder="1" applyProtection="1"/>
    <xf numFmtId="0" fontId="1" fillId="2" borderId="2" xfId="3" applyBorder="1" applyProtection="1"/>
    <xf numFmtId="2" fontId="1" fillId="2" borderId="1" xfId="3" applyNumberFormat="1" applyBorder="1" applyProtection="1"/>
    <xf numFmtId="0" fontId="1" fillId="2" borderId="1" xfId="3" applyBorder="1" applyProtection="1"/>
    <xf numFmtId="10" fontId="1" fillId="2" borderId="1" xfId="3" applyNumberFormat="1" applyBorder="1" applyProtection="1"/>
    <xf numFmtId="0" fontId="1" fillId="2" borderId="3" xfId="3" applyBorder="1" applyProtection="1"/>
    <xf numFmtId="0" fontId="1" fillId="2" borderId="4" xfId="3" applyBorder="1" applyProtection="1"/>
    <xf numFmtId="2" fontId="1" fillId="2" borderId="5" xfId="3" applyNumberFormat="1" applyBorder="1" applyProtection="1"/>
    <xf numFmtId="0" fontId="1" fillId="2" borderId="5" xfId="3" applyBorder="1" applyProtection="1"/>
    <xf numFmtId="10" fontId="1" fillId="2" borderId="5" xfId="3" applyNumberFormat="1" applyBorder="1" applyProtection="1"/>
    <xf numFmtId="0" fontId="1" fillId="2" borderId="6" xfId="3" applyBorder="1" applyProtection="1"/>
    <xf numFmtId="9" fontId="1" fillId="2" borderId="1" xfId="3" applyNumberFormat="1" applyBorder="1" applyProtection="1"/>
    <xf numFmtId="9" fontId="1" fillId="2" borderId="5" xfId="3" applyNumberFormat="1" applyBorder="1" applyProtection="1"/>
    <xf numFmtId="0" fontId="1" fillId="2" borderId="13" xfId="3" applyBorder="1" applyAlignment="1" applyProtection="1">
      <alignment horizontal="center" vertical="center"/>
    </xf>
    <xf numFmtId="0" fontId="5" fillId="3" borderId="1" xfId="4" applyFont="1" applyBorder="1" applyProtection="1">
      <protection locked="0"/>
    </xf>
    <xf numFmtId="9" fontId="5" fillId="3" borderId="1" xfId="4" applyNumberFormat="1" applyFont="1" applyBorder="1" applyProtection="1">
      <protection locked="0"/>
    </xf>
    <xf numFmtId="1" fontId="5" fillId="3" borderId="5" xfId="4" applyNumberFormat="1" applyFont="1" applyBorder="1" applyProtection="1">
      <protection locked="0"/>
    </xf>
    <xf numFmtId="9" fontId="5" fillId="3" borderId="5" xfId="4" applyNumberFormat="1" applyFont="1" applyBorder="1" applyProtection="1">
      <protection locked="0"/>
    </xf>
    <xf numFmtId="9" fontId="5" fillId="3" borderId="4" xfId="4" applyNumberFormat="1" applyFont="1" applyBorder="1" applyProtection="1">
      <protection locked="0"/>
    </xf>
    <xf numFmtId="0" fontId="5" fillId="3" borderId="5" xfId="4" applyFont="1" applyBorder="1" applyProtection="1">
      <protection locked="0"/>
    </xf>
    <xf numFmtId="0" fontId="1" fillId="2" borderId="19" xfId="3" applyBorder="1" applyProtection="1"/>
    <xf numFmtId="0" fontId="1" fillId="2" borderId="0" xfId="3" applyBorder="1" applyProtection="1"/>
    <xf numFmtId="9" fontId="1" fillId="2" borderId="0" xfId="3" applyNumberFormat="1" applyBorder="1" applyProtection="1"/>
    <xf numFmtId="9" fontId="1" fillId="2" borderId="16" xfId="3" applyNumberFormat="1" applyBorder="1" applyProtection="1"/>
    <xf numFmtId="0" fontId="1" fillId="2" borderId="20" xfId="3" applyBorder="1" applyAlignment="1" applyProtection="1">
      <alignment horizontal="center" vertical="center"/>
    </xf>
    <xf numFmtId="9" fontId="1" fillId="2" borderId="13" xfId="3" applyNumberFormat="1" applyBorder="1" applyProtection="1"/>
    <xf numFmtId="0" fontId="1" fillId="2" borderId="16" xfId="3" applyBorder="1" applyProtection="1"/>
    <xf numFmtId="0" fontId="1" fillId="2" borderId="22" xfId="3" applyBorder="1" applyProtection="1"/>
    <xf numFmtId="164" fontId="1" fillId="2" borderId="3" xfId="3" applyNumberFormat="1" applyBorder="1" applyProtection="1"/>
    <xf numFmtId="164" fontId="1" fillId="2" borderId="6" xfId="3" applyNumberFormat="1" applyBorder="1" applyProtection="1"/>
    <xf numFmtId="0" fontId="0" fillId="2" borderId="24" xfId="3" applyFont="1" applyBorder="1" applyAlignment="1">
      <alignment horizontal="center" vertical="center"/>
    </xf>
    <xf numFmtId="0" fontId="0" fillId="2" borderId="25" xfId="3" applyFont="1" applyBorder="1" applyAlignment="1">
      <alignment horizontal="center" vertical="center"/>
    </xf>
    <xf numFmtId="0" fontId="0" fillId="2" borderId="26" xfId="3" applyFont="1" applyBorder="1" applyAlignment="1">
      <alignment horizontal="center" vertical="center"/>
    </xf>
    <xf numFmtId="164" fontId="1" fillId="2" borderId="4" xfId="3" applyNumberFormat="1" applyBorder="1" applyAlignment="1">
      <alignment horizontal="center"/>
    </xf>
    <xf numFmtId="164" fontId="1" fillId="2" borderId="5" xfId="3" applyNumberFormat="1" applyBorder="1" applyAlignment="1">
      <alignment horizontal="center"/>
    </xf>
    <xf numFmtId="164" fontId="1" fillId="2" borderId="6" xfId="3" applyNumberFormat="1" applyBorder="1" applyAlignment="1">
      <alignment horizontal="center"/>
    </xf>
    <xf numFmtId="164" fontId="5" fillId="3" borderId="1" xfId="4" applyNumberFormat="1" applyFont="1" applyBorder="1" applyProtection="1"/>
    <xf numFmtId="1" fontId="5" fillId="3" borderId="1" xfId="4" applyNumberFormat="1" applyFont="1" applyBorder="1" applyProtection="1"/>
    <xf numFmtId="164" fontId="5" fillId="3" borderId="15" xfId="4" applyNumberFormat="1" applyFont="1" applyBorder="1" applyProtection="1"/>
    <xf numFmtId="164" fontId="5" fillId="3" borderId="5" xfId="4" applyNumberFormat="1" applyFont="1" applyBorder="1" applyProtection="1"/>
    <xf numFmtId="1" fontId="5" fillId="3" borderId="5" xfId="4" applyNumberFormat="1" applyFont="1" applyBorder="1" applyProtection="1"/>
    <xf numFmtId="0" fontId="1" fillId="2" borderId="17" xfId="3" applyBorder="1" applyAlignment="1" applyProtection="1">
      <alignment horizontal="center"/>
    </xf>
    <xf numFmtId="0" fontId="1" fillId="2" borderId="18" xfId="3" applyBorder="1" applyAlignment="1" applyProtection="1">
      <alignment horizontal="center"/>
    </xf>
    <xf numFmtId="0" fontId="3" fillId="2" borderId="7" xfId="2" applyFill="1" applyBorder="1" applyAlignment="1" applyProtection="1">
      <alignment horizontal="center"/>
    </xf>
    <xf numFmtId="0" fontId="3" fillId="2" borderId="8" xfId="2" applyFill="1" applyBorder="1" applyAlignment="1" applyProtection="1">
      <alignment horizontal="center"/>
    </xf>
    <xf numFmtId="0" fontId="3" fillId="2" borderId="9" xfId="2" applyFill="1" applyBorder="1" applyAlignment="1" applyProtection="1">
      <alignment horizontal="center"/>
    </xf>
    <xf numFmtId="0" fontId="1" fillId="2" borderId="21" xfId="3" applyBorder="1" applyAlignment="1" applyProtection="1">
      <alignment horizontal="center"/>
    </xf>
    <xf numFmtId="0" fontId="1" fillId="2" borderId="23" xfId="3" applyBorder="1" applyAlignment="1" applyProtection="1">
      <alignment horizontal="center"/>
    </xf>
    <xf numFmtId="0" fontId="2" fillId="2" borderId="7" xfId="1" applyFill="1" applyBorder="1" applyAlignment="1" applyProtection="1">
      <alignment horizontal="center"/>
    </xf>
    <xf numFmtId="0" fontId="2" fillId="2" borderId="8" xfId="1" applyFill="1" applyBorder="1" applyAlignment="1" applyProtection="1">
      <alignment horizontal="center"/>
    </xf>
    <xf numFmtId="0" fontId="2" fillId="2" borderId="9" xfId="1" applyFill="1" applyBorder="1" applyAlignment="1" applyProtection="1">
      <alignment horizontal="center"/>
    </xf>
  </cellXfs>
  <cellStyles count="5">
    <cellStyle name="20 % - Akzent1" xfId="3" builtinId="30"/>
    <cellStyle name="Akzent3" xfId="4" builtinId="37"/>
    <cellStyle name="Standard" xfId="0" builtinId="0"/>
    <cellStyle name="Überschrift 1" xfId="1" builtinId="16"/>
    <cellStyle name="Überschrift 2" xfId="2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8"/>
  <sheetViews>
    <sheetView showGridLines="0" tabSelected="1" workbookViewId="0">
      <selection activeCell="B14" sqref="B14"/>
    </sheetView>
  </sheetViews>
  <sheetFormatPr baseColWidth="10" defaultRowHeight="15" x14ac:dyDescent="0.25"/>
  <cols>
    <col min="2" max="2" width="12.7109375" bestFit="1" customWidth="1"/>
    <col min="3" max="3" width="11.85546875" customWidth="1"/>
    <col min="4" max="4" width="6.85546875" bestFit="1" customWidth="1"/>
    <col min="5" max="5" width="8.140625" bestFit="1" customWidth="1"/>
    <col min="6" max="6" width="11.42578125" customWidth="1"/>
    <col min="7" max="7" width="10" customWidth="1"/>
    <col min="8" max="8" width="11.42578125" customWidth="1"/>
    <col min="9" max="9" width="7.5703125" bestFit="1" customWidth="1"/>
    <col min="11" max="11" width="13.42578125" bestFit="1" customWidth="1"/>
    <col min="13" max="15" width="11.42578125" hidden="1" customWidth="1"/>
  </cols>
  <sheetData>
    <row r="2" spans="1:15" ht="15.75" thickBot="1" x14ac:dyDescent="0.3"/>
    <row r="3" spans="1:15" ht="18" thickBot="1" x14ac:dyDescent="0.35">
      <c r="B3" s="54" t="s">
        <v>11</v>
      </c>
      <c r="C3" s="55"/>
      <c r="D3" s="55"/>
      <c r="E3" s="55"/>
      <c r="F3" s="55"/>
      <c r="G3" s="55"/>
      <c r="H3" s="55"/>
      <c r="I3" s="55"/>
      <c r="J3" s="56"/>
    </row>
    <row r="4" spans="1:15" x14ac:dyDescent="0.25">
      <c r="B4" s="9"/>
      <c r="C4" s="35" t="s">
        <v>7</v>
      </c>
      <c r="D4" s="35"/>
      <c r="E4" s="35" t="s">
        <v>0</v>
      </c>
      <c r="F4" s="35" t="s">
        <v>1</v>
      </c>
      <c r="G4" s="35" t="s">
        <v>2</v>
      </c>
      <c r="H4" s="24" t="s">
        <v>4</v>
      </c>
      <c r="I4" s="24" t="s">
        <v>5</v>
      </c>
      <c r="J4" s="11"/>
      <c r="M4" s="1" t="s">
        <v>12</v>
      </c>
      <c r="N4">
        <v>1.036</v>
      </c>
      <c r="O4" t="s">
        <v>14</v>
      </c>
    </row>
    <row r="5" spans="1:15" x14ac:dyDescent="0.25">
      <c r="B5" s="31" t="s">
        <v>15</v>
      </c>
      <c r="C5" s="25">
        <v>36</v>
      </c>
      <c r="D5" s="14" t="s">
        <v>10</v>
      </c>
      <c r="E5" s="26">
        <v>1</v>
      </c>
      <c r="F5" s="26">
        <v>0</v>
      </c>
      <c r="G5" s="26">
        <v>0</v>
      </c>
      <c r="H5" s="47">
        <v>38</v>
      </c>
      <c r="I5" s="48">
        <v>1000</v>
      </c>
      <c r="J5" s="16" t="s">
        <v>8</v>
      </c>
      <c r="M5" s="1" t="s">
        <v>13</v>
      </c>
      <c r="N5">
        <v>1.256</v>
      </c>
      <c r="O5" t="s">
        <v>14</v>
      </c>
    </row>
    <row r="6" spans="1:15" x14ac:dyDescent="0.25">
      <c r="B6" s="12" t="s">
        <v>0</v>
      </c>
      <c r="C6" s="32"/>
      <c r="D6" s="32"/>
      <c r="E6" s="22">
        <v>1</v>
      </c>
      <c r="F6" s="33"/>
      <c r="G6" s="33"/>
      <c r="H6" s="47">
        <v>10</v>
      </c>
      <c r="I6" s="48">
        <v>1000</v>
      </c>
      <c r="J6" s="16" t="s">
        <v>8</v>
      </c>
      <c r="M6" t="s">
        <v>17</v>
      </c>
      <c r="N6">
        <v>0.99819999999999998</v>
      </c>
      <c r="O6" t="s">
        <v>14</v>
      </c>
    </row>
    <row r="7" spans="1:15" x14ac:dyDescent="0.25">
      <c r="B7" s="12" t="s">
        <v>1</v>
      </c>
      <c r="C7" s="32"/>
      <c r="D7" s="32"/>
      <c r="E7" s="33"/>
      <c r="F7" s="26">
        <v>0.86</v>
      </c>
      <c r="G7" s="26">
        <v>0.14000000000000001</v>
      </c>
      <c r="H7" s="47">
        <v>10</v>
      </c>
      <c r="I7" s="48">
        <v>1000</v>
      </c>
      <c r="J7" s="16" t="s">
        <v>8</v>
      </c>
      <c r="L7" s="3"/>
    </row>
    <row r="8" spans="1:15" x14ac:dyDescent="0.25">
      <c r="B8" s="12" t="s">
        <v>2</v>
      </c>
      <c r="C8" s="32"/>
      <c r="D8" s="32"/>
      <c r="E8" s="33"/>
      <c r="F8" s="33"/>
      <c r="G8" s="36">
        <v>1</v>
      </c>
      <c r="H8" s="49">
        <v>1.5</v>
      </c>
      <c r="I8" s="48">
        <v>2000</v>
      </c>
      <c r="J8" s="16" t="s">
        <v>8</v>
      </c>
      <c r="L8" s="4"/>
    </row>
    <row r="9" spans="1:15" ht="15.75" thickBot="1" x14ac:dyDescent="0.3">
      <c r="B9" s="17" t="s">
        <v>3</v>
      </c>
      <c r="C9" s="37"/>
      <c r="D9" s="37"/>
      <c r="E9" s="23">
        <v>1</v>
      </c>
      <c r="F9" s="34"/>
      <c r="G9" s="34"/>
      <c r="H9" s="50">
        <v>1.65</v>
      </c>
      <c r="I9" s="51">
        <v>10</v>
      </c>
      <c r="J9" s="21" t="s">
        <v>8</v>
      </c>
      <c r="L9" s="2"/>
      <c r="M9">
        <v>0</v>
      </c>
    </row>
    <row r="10" spans="1:15" ht="15.75" thickBot="1" x14ac:dyDescent="0.3">
      <c r="M10">
        <v>1</v>
      </c>
    </row>
    <row r="11" spans="1:15" ht="18" thickBot="1" x14ac:dyDescent="0.35">
      <c r="B11" s="54" t="s">
        <v>6</v>
      </c>
      <c r="C11" s="55"/>
      <c r="D11" s="55"/>
      <c r="E11" s="55"/>
      <c r="F11" s="55"/>
      <c r="G11" s="55"/>
      <c r="H11" s="55"/>
      <c r="I11" s="55"/>
      <c r="J11" s="56"/>
      <c r="M11">
        <v>2</v>
      </c>
    </row>
    <row r="12" spans="1:15" x14ac:dyDescent="0.25">
      <c r="B12" s="38" t="s">
        <v>9</v>
      </c>
      <c r="C12" s="52" t="s">
        <v>23</v>
      </c>
      <c r="D12" s="57"/>
      <c r="E12" s="57"/>
      <c r="F12" s="57"/>
      <c r="G12" s="57"/>
      <c r="H12" s="57"/>
      <c r="I12" s="57"/>
      <c r="J12" s="58"/>
      <c r="M12">
        <v>3</v>
      </c>
    </row>
    <row r="13" spans="1:15" ht="15.75" thickBot="1" x14ac:dyDescent="0.3">
      <c r="B13" s="29">
        <v>0</v>
      </c>
      <c r="C13" s="30">
        <v>9</v>
      </c>
      <c r="D13" s="19" t="s">
        <v>10</v>
      </c>
      <c r="E13" s="28">
        <v>0.55000000000000004</v>
      </c>
      <c r="F13" s="28">
        <v>0.3</v>
      </c>
      <c r="G13" s="28">
        <v>0.15</v>
      </c>
      <c r="H13" s="19"/>
      <c r="I13" s="27">
        <v>100</v>
      </c>
      <c r="J13" s="21" t="s">
        <v>8</v>
      </c>
      <c r="M13">
        <v>4</v>
      </c>
    </row>
    <row r="14" spans="1:15" ht="15.75" thickBot="1" x14ac:dyDescent="0.3">
      <c r="M14">
        <v>5</v>
      </c>
    </row>
    <row r="15" spans="1:15" ht="18" thickBot="1" x14ac:dyDescent="0.35">
      <c r="B15" s="54" t="s">
        <v>18</v>
      </c>
      <c r="C15" s="55"/>
      <c r="D15" s="55"/>
      <c r="E15" s="55"/>
      <c r="F15" s="55"/>
      <c r="G15" s="55"/>
      <c r="H15" s="55"/>
      <c r="I15" s="55"/>
      <c r="J15" s="56"/>
      <c r="M15">
        <v>6</v>
      </c>
    </row>
    <row r="16" spans="1:15" ht="20.25" thickBot="1" x14ac:dyDescent="0.35">
      <c r="A16" t="s">
        <v>19</v>
      </c>
      <c r="B16" s="59" t="str">
        <f>"Ergebnis für "&amp;I13&amp;"ml Liquid mit "&amp;C13&amp;"mg/ml im Verhältnis "&amp;E13*100&amp;" / "&amp;F13*100&amp;" / "&amp;G13*100</f>
        <v>Ergebnis für 100ml Liquid mit 9mg/ml im Verhältnis 55 / 30 / 15</v>
      </c>
      <c r="C16" s="60"/>
      <c r="D16" s="60"/>
      <c r="E16" s="60"/>
      <c r="F16" s="60"/>
      <c r="G16" s="60"/>
      <c r="H16" s="60"/>
      <c r="I16" s="60"/>
      <c r="J16" s="61"/>
      <c r="M16">
        <v>9</v>
      </c>
    </row>
    <row r="17" spans="1:13" x14ac:dyDescent="0.25">
      <c r="B17" s="9"/>
      <c r="C17" s="52" t="s">
        <v>20</v>
      </c>
      <c r="D17" s="53"/>
      <c r="E17" s="10"/>
      <c r="F17" s="52" t="s">
        <v>21</v>
      </c>
      <c r="G17" s="53"/>
      <c r="H17" s="52" t="s">
        <v>22</v>
      </c>
      <c r="I17" s="53"/>
      <c r="J17" s="11" t="s">
        <v>4</v>
      </c>
      <c r="M17">
        <v>12</v>
      </c>
    </row>
    <row r="18" spans="1:13" x14ac:dyDescent="0.25">
      <c r="B18" s="12" t="str">
        <f>B5</f>
        <v>Baisliquid</v>
      </c>
      <c r="C18" s="13">
        <f>(I13*C13/C5)</f>
        <v>25</v>
      </c>
      <c r="D18" s="14" t="s">
        <v>8</v>
      </c>
      <c r="E18" s="15">
        <f>C18/I13</f>
        <v>0.25</v>
      </c>
      <c r="F18" s="13">
        <f>((C18*E5)*N4)+((C18*F5)*N5)+((C18*G5)*N6)</f>
        <v>25.900000000000002</v>
      </c>
      <c r="G18" s="14" t="s">
        <v>16</v>
      </c>
      <c r="H18" s="13">
        <f>F18</f>
        <v>25.900000000000002</v>
      </c>
      <c r="I18" s="14" t="s">
        <v>16</v>
      </c>
      <c r="J18" s="39">
        <f>(C18/I5)*H5</f>
        <v>0.95000000000000007</v>
      </c>
      <c r="M18">
        <v>18</v>
      </c>
    </row>
    <row r="19" spans="1:13" x14ac:dyDescent="0.25">
      <c r="B19" s="12" t="str">
        <f>B6</f>
        <v>PG</v>
      </c>
      <c r="C19" s="13">
        <f>(I13*E13-(C18*E5))-C22</f>
        <v>30.000000000000007</v>
      </c>
      <c r="D19" s="14" t="s">
        <v>8</v>
      </c>
      <c r="E19" s="15">
        <f>C19/I13</f>
        <v>0.30000000000000004</v>
      </c>
      <c r="F19" s="13">
        <f>C19*N4</f>
        <v>31.080000000000009</v>
      </c>
      <c r="G19" s="14" t="s">
        <v>16</v>
      </c>
      <c r="H19" s="13">
        <f>H18+F19</f>
        <v>56.980000000000011</v>
      </c>
      <c r="I19" s="14" t="s">
        <v>16</v>
      </c>
      <c r="J19" s="39">
        <f t="shared" ref="J19:J22" si="0">(C19/I6)*H6</f>
        <v>0.30000000000000004</v>
      </c>
      <c r="L19" s="2"/>
      <c r="M19">
        <v>36</v>
      </c>
    </row>
    <row r="20" spans="1:13" x14ac:dyDescent="0.25">
      <c r="B20" s="12" t="str">
        <f>B7</f>
        <v>VG</v>
      </c>
      <c r="C20" s="13">
        <f>(1/F7)*((I13*F13)-(C18*F5))</f>
        <v>34.883720930232563</v>
      </c>
      <c r="D20" s="14" t="s">
        <v>8</v>
      </c>
      <c r="E20" s="15">
        <f>C20/I13</f>
        <v>0.34883720930232565</v>
      </c>
      <c r="F20" s="13">
        <f>((C20*F7)*N5)+((C20*G7)*N6)</f>
        <v>42.554930232558149</v>
      </c>
      <c r="G20" s="14" t="s">
        <v>16</v>
      </c>
      <c r="H20" s="13">
        <f>H19+F20</f>
        <v>99.534930232558168</v>
      </c>
      <c r="I20" s="14" t="s">
        <v>16</v>
      </c>
      <c r="J20" s="39">
        <f t="shared" si="0"/>
        <v>0.34883720930232565</v>
      </c>
      <c r="M20">
        <v>72</v>
      </c>
    </row>
    <row r="21" spans="1:13" x14ac:dyDescent="0.25">
      <c r="B21" s="12" t="str">
        <f>B8</f>
        <v>H2O</v>
      </c>
      <c r="C21" s="13">
        <f>(I13*G13)-(C18*G5)-(C20*G7)</f>
        <v>10.11627906976744</v>
      </c>
      <c r="D21" s="14" t="s">
        <v>8</v>
      </c>
      <c r="E21" s="15">
        <f>C21/I13</f>
        <v>0.10116279069767441</v>
      </c>
      <c r="F21" s="13">
        <f>C21*N6</f>
        <v>10.098069767441858</v>
      </c>
      <c r="G21" s="14" t="s">
        <v>16</v>
      </c>
      <c r="H21" s="13">
        <f>H20+F21</f>
        <v>109.63300000000002</v>
      </c>
      <c r="I21" s="14" t="s">
        <v>16</v>
      </c>
      <c r="J21" s="39">
        <f>(C21/I8)*H8</f>
        <v>7.5872093023255805E-3</v>
      </c>
    </row>
    <row r="22" spans="1:13" x14ac:dyDescent="0.25">
      <c r="B22" s="12" t="str">
        <f>B9</f>
        <v>Aroma</v>
      </c>
      <c r="C22" s="13">
        <f>(I13*B13)*E9</f>
        <v>0</v>
      </c>
      <c r="D22" s="14" t="s">
        <v>8</v>
      </c>
      <c r="E22" s="15">
        <f>C22/I13</f>
        <v>0</v>
      </c>
      <c r="F22" s="13">
        <f>C22*N4</f>
        <v>0</v>
      </c>
      <c r="G22" s="14" t="s">
        <v>16</v>
      </c>
      <c r="H22" s="13">
        <f>H21+F22</f>
        <v>109.63300000000002</v>
      </c>
      <c r="I22" s="14" t="s">
        <v>16</v>
      </c>
      <c r="J22" s="39">
        <f t="shared" si="0"/>
        <v>0</v>
      </c>
    </row>
    <row r="23" spans="1:13" ht="15.75" thickBot="1" x14ac:dyDescent="0.3">
      <c r="B23" s="17"/>
      <c r="C23" s="18">
        <f>SUM(C18:C22)</f>
        <v>100.00000000000001</v>
      </c>
      <c r="D23" s="19" t="s">
        <v>8</v>
      </c>
      <c r="E23" s="20">
        <f>SUM(E18:E22)</f>
        <v>1</v>
      </c>
      <c r="F23" s="18">
        <f>SUM(F18:F22)</f>
        <v>109.63300000000002</v>
      </c>
      <c r="G23" s="19"/>
      <c r="H23" s="18">
        <f>H22</f>
        <v>109.63300000000002</v>
      </c>
      <c r="I23" s="19"/>
      <c r="J23" s="40">
        <f>SUM(J18:J22)</f>
        <v>1.6064244186046512</v>
      </c>
    </row>
    <row r="24" spans="1:13" ht="15.75" thickBot="1" x14ac:dyDescent="0.3"/>
    <row r="25" spans="1:13" x14ac:dyDescent="0.25">
      <c r="E25" s="41" t="s">
        <v>24</v>
      </c>
      <c r="F25" s="42" t="s">
        <v>25</v>
      </c>
      <c r="G25" s="42" t="s">
        <v>26</v>
      </c>
      <c r="H25" s="42" t="s">
        <v>27</v>
      </c>
      <c r="I25" s="42" t="s">
        <v>28</v>
      </c>
      <c r="J25" s="43" t="s">
        <v>29</v>
      </c>
    </row>
    <row r="26" spans="1:13" ht="15.75" thickBot="1" x14ac:dyDescent="0.3">
      <c r="E26" s="44">
        <f>(J23/C23)*10</f>
        <v>0.16064244186046511</v>
      </c>
      <c r="F26" s="45">
        <f>(J23/C23)*20</f>
        <v>0.32128488372093023</v>
      </c>
      <c r="G26" s="45">
        <f>(J23/C23)*30</f>
        <v>0.48192732558139528</v>
      </c>
      <c r="H26" s="45">
        <f>(J23/C23)*50</f>
        <v>0.80321220930232551</v>
      </c>
      <c r="I26" s="45">
        <f>(J23/C23)*100</f>
        <v>1.606424418604651</v>
      </c>
      <c r="J26" s="46">
        <f>(J23/C23)*250</f>
        <v>4.0160610465116271</v>
      </c>
    </row>
    <row r="28" spans="1:13" x14ac:dyDescent="0.25">
      <c r="A28" s="5"/>
      <c r="B28" s="5"/>
      <c r="C28" s="6"/>
      <c r="D28" s="5"/>
      <c r="E28" s="5"/>
      <c r="F28" s="7"/>
      <c r="G28" s="8"/>
      <c r="H28" s="5"/>
      <c r="I28" s="5"/>
      <c r="J28" s="5"/>
      <c r="K28" s="5"/>
    </row>
  </sheetData>
  <mergeCells count="8">
    <mergeCell ref="C17:D17"/>
    <mergeCell ref="H17:I17"/>
    <mergeCell ref="F17:G17"/>
    <mergeCell ref="B3:J3"/>
    <mergeCell ref="C12:J12"/>
    <mergeCell ref="B15:J15"/>
    <mergeCell ref="B11:J11"/>
    <mergeCell ref="B16:J16"/>
  </mergeCells>
  <dataValidations count="2">
    <dataValidation type="list" showInputMessage="1" showErrorMessage="1" sqref="C5">
      <formula1>$M$16:$M$20</formula1>
    </dataValidation>
    <dataValidation type="list" showInputMessage="1" showErrorMessage="1" sqref="C13">
      <formula1>$M$9:$M$18</formula1>
    </dataValidation>
  </dataValidations>
  <pageMargins left="0.7" right="0.7" top="0.78740157499999996" bottom="0.78740157499999996" header="0.3" footer="0.3"/>
  <pageSetup paperSize="9" orientation="portrait" horizontalDpi="300" verticalDpi="300" r:id="rId1"/>
  <ignoredErrors>
    <ignoredError sqref="F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Liquidrechner V1.0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</dc:creator>
  <cp:lastModifiedBy>Fati</cp:lastModifiedBy>
  <dcterms:created xsi:type="dcterms:W3CDTF">2015-02-17T17:47:12Z</dcterms:created>
  <dcterms:modified xsi:type="dcterms:W3CDTF">2015-02-22T09:38:15Z</dcterms:modified>
</cp:coreProperties>
</file>