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worksheet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heetId="1" name="Tabellenblatt1" state="visible" r:id="rId3"/>
  </sheets>
  <definedNames/>
  <calcPr/>
</workbook>
</file>

<file path=xl/sharedStrings.xml><?xml version="1.0" encoding="utf-8"?>
<sst xmlns="http://schemas.openxmlformats.org/spreadsheetml/2006/main" count="55" uniqueCount="23">
  <si>
    <t>Startwerte der Zutaten</t>
  </si>
  <si>
    <t>Nikotin</t>
  </si>
  <si>
    <t>PG</t>
  </si>
  <si>
    <t>VG</t>
  </si>
  <si>
    <t>H2O</t>
  </si>
  <si>
    <t>Preis</t>
  </si>
  <si>
    <t>Menge</t>
  </si>
  <si>
    <t>Dichte PG</t>
  </si>
  <si>
    <t>g/cm³</t>
  </si>
  <si>
    <t>Baisliquid</t>
  </si>
  <si>
    <t>mg/ml</t>
  </si>
  <si>
    <t>ml</t>
  </si>
  <si>
    <t>Dichte VG</t>
  </si>
  <si>
    <t>Dichte H2O</t>
  </si>
  <si>
    <t>Aroma</t>
  </si>
  <si>
    <t>Zielwerte Dampfertiges Liquid</t>
  </si>
  <si>
    <t>Anteil Aroma</t>
  </si>
  <si>
    <t>Zielbase</t>
  </si>
  <si>
    <t>Mischangaben in Verschiedenen Werten</t>
  </si>
  <si>
    <t>Menge in ml</t>
  </si>
  <si>
    <t>Menge in g (einzeln)</t>
  </si>
  <si>
    <t>Menge in g (addiert)</t>
  </si>
  <si>
    <t>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</si>
</sst>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name val="Arial"/>
    </font>
    <font/>
  </fonts>
  <fills count="2">
    <fill>
      <patternFill patternType="none"/>
    </fill>
    <fill>
      <patternFill patternType="lightGray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fillId="0" numFmtId="0" borderId="0" fontId="0"/>
  </cellStyleXfs>
  <cellXfs count="7">
    <xf fillId="0" numFmtId="0" borderId="0" fontId="0"/>
    <xf applyBorder="1" applyAlignment="1" fillId="0" xfId="0" numFmtId="0" borderId="1" applyFont="1" fontId="1">
      <alignment/>
    </xf>
    <xf applyBorder="1" fillId="0" xfId="0" numFmtId="0" borderId="1" applyFont="1" fontId="1"/>
    <xf applyAlignment="1" fillId="0" xfId="0" numFmtId="0" borderId="2" applyFont="1" fontId="1">
      <alignment/>
    </xf>
    <xf applyBorder="1" applyAlignment="1" fillId="0" xfId="0" numFmtId="9" borderId="1" applyFont="1" fontId="1" applyNumberFormat="1">
      <alignment/>
    </xf>
    <xf applyBorder="1" applyAlignment="1" fillId="0" xfId="0" numFmtId="2" borderId="1" applyFont="1" fontId="1" applyNumberFormat="1">
      <alignment/>
    </xf>
    <xf applyBorder="1" applyAlignment="1" fillId="0" xfId="0" numFmtId="10" borderId="1" applyFont="1" fontId="1" applyNumberFormat="1">
      <alignment/>
    </xf>
  </cellXfs>
  <cellStyles count="1">
    <cellStyle builtinId="0" name="Normal" xfId="0"/>
  </cellStyles>
  <dxfs count="0"/>
  <tableStyles count="0" defaultTableStyle="TableStyleMedium9" defaultPivotStyle="PivotStyleMedium4"/>
</styleSheet>
</file>

<file path=xl/_rels/workbook.xml.rels><?xml version="1.0" encoding="UTF-8" standalone="yes"?><Relationships xmlns="http://schemas.openxmlformats.org/package/2006/relationships"><Relationship Target="sharedStrings.xml" Type="http://schemas.openxmlformats.org/officeDocument/2006/relationships/sharedStrings" Id="rId2"/><Relationship Target="styles.xml" Type="http://schemas.openxmlformats.org/officeDocument/2006/relationships/styles" Id="rId1"/><Relationship Target="worksheets/sheet1.xml" Type="http://schemas.openxmlformats.org/officeDocument/2006/relationships/worksheet" Id="rId3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Target="../drawings/worksheet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min="4" customWidth="1" max="4" width="7.29"/>
    <col min="5" customWidth="1" max="5" width="9.0"/>
    <col min="7" customWidth="1" max="7" width="7.71"/>
  </cols>
  <sheetData>
    <row r="3">
      <c t="s" s="1" r="B3">
        <v>0</v>
      </c>
      <c s="2" r="C3"/>
      <c s="2" r="D3"/>
      <c s="2" r="E3"/>
      <c s="2" r="F3"/>
      <c s="2" r="G3"/>
      <c s="2" r="H3"/>
      <c s="2" r="I3"/>
      <c s="2" r="J3"/>
    </row>
    <row r="4">
      <c s="2" r="B4"/>
      <c t="s" s="1" r="C4">
        <v>1</v>
      </c>
      <c s="2" r="D4"/>
      <c t="s" s="1" r="E4">
        <v>2</v>
      </c>
      <c t="s" s="1" r="F4">
        <v>3</v>
      </c>
      <c t="s" s="1" r="G4">
        <v>4</v>
      </c>
      <c t="s" s="1" r="H4">
        <v>5</v>
      </c>
      <c t="s" s="1" r="I4">
        <v>6</v>
      </c>
      <c s="2" r="J4"/>
      <c t="s" s="3" r="M4">
        <v>7</v>
      </c>
      <c s="3" r="N4">
        <v>1.036</v>
      </c>
      <c t="s" s="3" r="O4">
        <v>8</v>
      </c>
    </row>
    <row r="5">
      <c t="s" s="1" r="B5">
        <v>9</v>
      </c>
      <c s="1" r="C5">
        <v>36.0</v>
      </c>
      <c t="s" s="1" r="D5">
        <v>10</v>
      </c>
      <c s="4" r="E5">
        <v>0.65</v>
      </c>
      <c s="4" r="F5">
        <v>0.3</v>
      </c>
      <c s="4" r="G5">
        <v>0.05</v>
      </c>
      <c s="2" r="H5"/>
      <c s="2" r="I5"/>
      <c t="s" s="1" r="J5">
        <v>11</v>
      </c>
      <c t="s" s="3" r="M5">
        <v>12</v>
      </c>
      <c s="3" r="N5">
        <v>1.256</v>
      </c>
      <c t="s" s="3" r="O5">
        <v>8</v>
      </c>
    </row>
    <row r="6">
      <c t="s" s="1" r="B6">
        <v>2</v>
      </c>
      <c s="2" r="C6"/>
      <c s="2" r="D6"/>
      <c s="4" r="E6">
        <v>1.0</v>
      </c>
      <c s="2" r="F6"/>
      <c s="2" r="G6"/>
      <c s="2" r="H6"/>
      <c s="2" r="I6"/>
      <c t="s" s="1" r="J6">
        <v>11</v>
      </c>
      <c t="s" s="3" r="M6">
        <v>13</v>
      </c>
      <c s="3" r="N6">
        <v>0.9982</v>
      </c>
      <c t="s" s="3" r="O6">
        <v>8</v>
      </c>
    </row>
    <row r="7">
      <c t="s" s="1" r="B7">
        <v>3</v>
      </c>
      <c s="2" r="C7"/>
      <c s="2" r="D7"/>
      <c s="2" r="E7"/>
      <c s="4" r="F7">
        <v>0.86</v>
      </c>
      <c s="4" r="G7">
        <v>0.14</v>
      </c>
      <c s="2" r="H7"/>
      <c s="2" r="I7"/>
      <c t="s" s="1" r="J7">
        <v>11</v>
      </c>
    </row>
    <row r="8">
      <c t="s" s="1" r="B8">
        <v>4</v>
      </c>
      <c s="2" r="C8"/>
      <c s="2" r="D8"/>
      <c s="2" r="E8"/>
      <c s="2" r="F8"/>
      <c s="4" r="G8">
        <v>1.0</v>
      </c>
      <c s="2" r="H8"/>
      <c s="2" r="I8"/>
      <c t="s" s="1" r="J8">
        <v>11</v>
      </c>
    </row>
    <row r="9">
      <c t="s" s="1" r="B9">
        <v>14</v>
      </c>
      <c s="2" r="C9"/>
      <c s="2" r="D9"/>
      <c s="4" r="E9">
        <v>1.0</v>
      </c>
      <c s="2" r="F9"/>
      <c s="2" r="G9"/>
      <c s="2" r="H9"/>
      <c s="2" r="I9"/>
      <c t="s" s="1" r="J9">
        <v>11</v>
      </c>
    </row>
    <row r="10">
      <c t="s" s="1" r="B10">
        <v>15</v>
      </c>
      <c s="2" r="C10"/>
      <c s="2" r="D10"/>
      <c s="2" r="E10"/>
      <c s="2" r="F10"/>
      <c s="2" r="G10"/>
      <c s="2" r="H10"/>
      <c s="2" r="I10"/>
      <c s="2" r="J10"/>
    </row>
    <row r="11">
      <c t="s" s="1" r="B11">
        <v>16</v>
      </c>
      <c t="s" s="1" r="C11">
        <v>17</v>
      </c>
      <c s="2" r="D11"/>
      <c s="2" r="E11"/>
      <c s="2" r="F11"/>
      <c s="2" r="G11"/>
      <c s="2" r="H11"/>
      <c s="2" r="I11"/>
      <c s="2" r="J11"/>
    </row>
    <row r="12">
      <c s="4" r="B12">
        <v>0.04</v>
      </c>
      <c s="1" r="C12">
        <v>6.0</v>
      </c>
      <c t="s" s="1" r="D12">
        <v>10</v>
      </c>
      <c s="4" r="E12">
        <v>0.45</v>
      </c>
      <c s="4" r="F12">
        <v>0.45</v>
      </c>
      <c s="4" r="G12">
        <v>0.1</v>
      </c>
      <c s="2" r="H12"/>
      <c s="1" r="I12">
        <v>100.0</v>
      </c>
      <c t="s" s="1" r="J12">
        <v>11</v>
      </c>
    </row>
    <row r="13">
      <c t="s" s="1" r="B13">
        <v>18</v>
      </c>
      <c s="2" r="C13"/>
      <c s="2" r="D13"/>
      <c s="2" r="E13"/>
      <c s="2" r="F13"/>
      <c s="2" r="G13"/>
      <c s="2" r="H13"/>
      <c s="2" r="I13"/>
      <c s="2" r="J13"/>
    </row>
    <row r="14">
      <c t="str" s="1" r="B14">
        <f>"Ergebnis für "&amp;I12&amp;"ml Liquid mit "&amp;C12&amp;"mg/ml im Verhältnis "&amp;E12*100&amp;" / "&amp;F12*100&amp;" / "&amp;G12*100</f>
        <v>Ergebnis für 100ml Liquid mit 6mg/ml im Verhältnis 45 / 45 / 10</v>
      </c>
      <c s="2" r="C14"/>
      <c s="2" r="D14"/>
      <c s="2" r="E14"/>
      <c s="2" r="F14"/>
      <c s="2" r="G14"/>
      <c s="2" r="H14"/>
      <c s="2" r="I14"/>
      <c s="2" r="J14"/>
    </row>
    <row r="15">
      <c s="2" r="B15"/>
      <c s="2" r="C15"/>
      <c s="2" r="D15"/>
      <c s="2" r="E15"/>
      <c s="2" r="F15"/>
      <c s="2" r="G15"/>
      <c s="2" r="H15"/>
      <c s="2" r="I15"/>
      <c s="2" r="J15"/>
    </row>
    <row r="16">
      <c s="2" r="B16"/>
      <c t="s" s="1" r="C16">
        <v>19</v>
      </c>
      <c s="2" r="D16"/>
      <c s="2" r="E16"/>
      <c t="s" s="1" r="F16">
        <v>20</v>
      </c>
      <c s="2" r="G16"/>
      <c t="s" s="1" r="H16">
        <v>21</v>
      </c>
      <c s="2" r="I16"/>
      <c t="s" s="1" r="J16">
        <v>5</v>
      </c>
    </row>
    <row r="17">
      <c t="s" s="1" r="B17">
        <v>9</v>
      </c>
      <c t="str" s="5" r="C17">
        <f>(I12*C12/C5)</f>
        <v>16,67</v>
      </c>
      <c t="s" s="1" r="D17">
        <v>11</v>
      </c>
      <c t="str" s="6" r="E17">
        <f>C17/I12</f>
        <v>16,67%</v>
      </c>
      <c t="str" s="5" r="F17">
        <f>((C17*E5)*N4)+((C17*F5)*N5)+((C17*G5)*N6)</f>
        <v>18,34</v>
      </c>
      <c t="s" s="1" r="G17">
        <v>22</v>
      </c>
      <c t="str" s="5" r="H17">
        <f>F17</f>
        <v>18,34</v>
      </c>
      <c t="s" s="1" r="I17">
        <v>22</v>
      </c>
      <c s="2" r="J17"/>
    </row>
    <row r="18">
      <c t="s" s="1" r="B18">
        <v>2</v>
      </c>
      <c t="str" s="5" r="C18">
        <f>(I12*E12-(C17*E5))-C21</f>
        <v>30,17</v>
      </c>
      <c t="s" s="1" r="D18">
        <v>11</v>
      </c>
      <c t="str" s="6" r="E18">
        <f>C18/I12</f>
        <v>30,17%</v>
      </c>
      <c t="str" s="5" r="F18">
        <f>C18*N4</f>
        <v>31,25</v>
      </c>
      <c t="s" s="1" r="G18">
        <v>22</v>
      </c>
      <c t="str" s="5" r="H18">
        <f ref="H18:H21" t="shared" si="1">H17+F18</f>
        <v>49,59</v>
      </c>
      <c t="s" s="1" r="I18">
        <v>22</v>
      </c>
      <c s="2" r="J18"/>
    </row>
    <row r="19">
      <c t="s" s="1" r="B19">
        <v>3</v>
      </c>
      <c t="str" s="5" r="C19">
        <f>(1/F7)*((I12*F12)-(C17*F5))</f>
        <v>46,51</v>
      </c>
      <c t="s" s="1" r="D19">
        <v>11</v>
      </c>
      <c t="str" s="6" r="E19">
        <f>C19/I12</f>
        <v>46,51%</v>
      </c>
      <c t="str" s="5" r="F19">
        <f>((C19*F7)*N5)+((C19*G7)*N6)</f>
        <v>56,74</v>
      </c>
      <c t="s" s="1" r="G19">
        <v>22</v>
      </c>
      <c t="str" s="5" r="H19">
        <f t="shared" si="1"/>
        <v>106,33</v>
      </c>
      <c t="s" s="1" r="I19">
        <v>22</v>
      </c>
      <c s="2" r="J19"/>
    </row>
    <row r="20">
      <c t="s" s="1" r="B20">
        <v>4</v>
      </c>
      <c t="str" s="5" r="C20">
        <f>(I12*G12)-(C17*G5)-(C19*G7)</f>
        <v>2,66</v>
      </c>
      <c t="s" s="1" r="D20">
        <v>11</v>
      </c>
      <c t="str" s="6" r="E20">
        <f>C20/I12</f>
        <v>2,66%</v>
      </c>
      <c t="str" s="5" r="F20">
        <f>C20*N6</f>
        <v>2,65</v>
      </c>
      <c t="s" s="1" r="G20">
        <v>22</v>
      </c>
      <c t="str" s="5" r="H20">
        <f t="shared" si="1"/>
        <v>108,98</v>
      </c>
      <c t="s" s="1" r="I20">
        <v>22</v>
      </c>
      <c s="2" r="J20"/>
    </row>
    <row r="21">
      <c t="s" s="1" r="B21">
        <v>14</v>
      </c>
      <c t="str" s="5" r="C21">
        <f>(I12*B12)*E9</f>
        <v>4,00</v>
      </c>
      <c t="s" s="1" r="D21">
        <v>11</v>
      </c>
      <c t="str" s="6" r="E21">
        <f>C21/I12</f>
        <v>4,00%</v>
      </c>
      <c t="str" s="5" r="F21">
        <f>C21*N4</f>
        <v>4,14</v>
      </c>
      <c t="s" s="1" r="G21">
        <v>22</v>
      </c>
      <c t="str" s="5" r="H21">
        <f t="shared" si="1"/>
        <v>113,12</v>
      </c>
      <c t="s" s="1" r="I21">
        <v>22</v>
      </c>
      <c s="2" r="J21"/>
    </row>
    <row r="22">
      <c s="2" r="B22"/>
      <c t="str" s="5" r="C22">
        <f>C17+C18+C19+C20+C21</f>
        <v>100,00</v>
      </c>
      <c t="s" s="1" r="D22">
        <v>11</v>
      </c>
      <c s="6" r="E22">
        <v>1.0</v>
      </c>
      <c t="str" s="5" r="F22">
        <f>F17+F18+F19+F20+F21</f>
        <v>113,12</v>
      </c>
      <c s="2" r="G22"/>
      <c t="str" s="5" r="H22">
        <f>H21</f>
        <v>113,12</v>
      </c>
      <c s="2" r="I22"/>
      <c s="2" r="J22"/>
    </row>
  </sheetData>
  <drawing r:id="rId1"/>
</worksheet>
</file>